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E12B9EE8-7705-4978-A132-85B7C9632DE0}" xr6:coauthVersionLast="47" xr6:coauthVersionMax="47" xr10:uidLastSave="{00000000-0000-0000-0000-000000000000}"/>
  <bookViews>
    <workbookView xWindow="-120" yWindow="-120" windowWidth="29040" windowHeight="15840" activeTab="2" xr2:uid="{79E42CBF-E13F-4BDE-B0F0-75E4DBCF046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<sst xmlns="http://schemas.openxmlformats.org/spreadsheetml/2006/main" count="700" uniqueCount="140">
  <si>
    <t>Project Name: REZ N9 - Option 2</t>
  </si>
  <si>
    <t>Indirect Cost Selection</t>
  </si>
  <si>
    <t xml:space="preserve">Project Description: New 330 kV Singleton switching station and cuts into line 82  Liddell - Tomago </t>
  </si>
  <si>
    <t>Total Network Elements Cost Category</t>
  </si>
  <si>
    <t>$50-$100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</si>
  <si>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</si>
  <si>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</si>
  <si>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</si>
  <si>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</si>
  <si>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</si>
  <si>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</si>
  <si>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</si>
  <si>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</si>
  <si>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</si>
  <si>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</si>
  <si>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</si>
  <si>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</si>
  <si>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N9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</si>
  <si>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</si>
  <si>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</si>
  <si>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</si>
  <si>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</si>
  <si>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</si>
  <si>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</si>
  <si>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</si>
  <si>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</si>
  <si>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</si>
  <si>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</si>
  <si>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</si>
  <si>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</si>
  <si>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</si>
  <si>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</si>
  <si>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</si>
  <si>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</si>
  <si>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Liddell-Tomago Line Diversion</t>
  </si>
  <si>
    <t>New Singleton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</si>
  <si>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</si>
  <si>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</si>
  <si>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</si>
  <si>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</si>
  <si>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</si>
  <si>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</si>
  <si>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</si>
  <si>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</si>
  <si>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</si>
  <si>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</si>
  <si>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</si>
  <si>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</si>
  <si>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</si>
  <si>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</si>
  <si>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</si>
  <si>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</si>
  <si>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</si>
  <si>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</si>
  <si>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</si>
  <si>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</si>
  <si>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</si>
  <si>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</si>
  <si>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</si>
  <si>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line diversion</t>
  </si>
  <si>
    <t>Format $</t>
  </si>
  <si>
    <t>Format Bold</t>
  </si>
  <si>
    <t>Category</t>
  </si>
  <si>
    <t>Subcategory</t>
  </si>
  <si>
    <t>Details</t>
  </si>
  <si>
    <t>Nominal Voltage</t>
  </si>
  <si>
    <t>Qty</t>
  </si>
  <si>
    <t>UOM</t>
  </si>
  <si>
    <t>Percent of total</t>
  </si>
  <si>
    <t>Building Blocks:</t>
  </si>
  <si>
    <t>Overhead line</t>
  </si>
  <si>
    <t>HVAC line diversion</t>
  </si>
  <si>
    <t>Type 5 (3 × conductor/phase SCST)</t>
  </si>
  <si>
    <t>lot</t>
  </si>
  <si>
    <t>Baseline Cost</t>
  </si>
  <si>
    <t/>
  </si>
  <si>
    <t>Adjustments:</t>
  </si>
  <si>
    <t>Overhead line project attribute</t>
  </si>
  <si>
    <t>Contract delivery model</t>
  </si>
  <si>
    <t>-</t>
  </si>
  <si>
    <t>Delivery timetable</t>
  </si>
  <si>
    <t>Long</t>
  </si>
  <si>
    <t>Greenfield or brownfield</t>
  </si>
  <si>
    <t>Brownfield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</si>
  <si>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</si>
  <si>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</si>
  <si>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</si>
  <si>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</si>
  <si>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</si>
  <si>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</si>
  <si>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</si>
  <si>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</si>
  <si>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</si>
  <si>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</si>
  <si>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Jurisdiction</t>
  </si>
  <si>
    <t>NSW - Central</t>
  </si>
  <si>
    <t>Project network element size</t>
  </si>
  <si>
    <t>Below 1 km</t>
  </si>
  <si>
    <t>Total Adjustment Rate %</t>
  </si>
  <si>
    <t>Adjusted Baseline</t>
  </si>
  <si>
    <t>Known Risks:</t>
  </si>
  <si>
    <t>Overhead line known risk</t>
  </si>
  <si>
    <t>Cultural heritage</t>
  </si>
  <si>
    <t>BAU</t>
  </si>
  <si>
    <t>Geotechnical findings</t>
  </si>
  <si>
    <t>Macroeconomic influence</t>
  </si>
  <si>
    <t>Outage restrictions</t>
  </si>
  <si>
    <t>Project complexity</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</si>
  <si>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</si>
  <si>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</si>
  <si>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</si>
  <si>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</si>
  <si>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</si>
  <si>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</si>
  <si>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</si>
  <si>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</si>
  <si>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</si>
  <si>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</si>
  <si>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</si>
  <si>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</si>
  <si>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5b</t>
  </si>
  <si>
    <t>Project overhead risks</t>
  </si>
  <si>
    <t>Scope and technology risks</t>
  </si>
  <si>
    <t>Productivity and labour cost risks</t>
  </si>
  <si>
    <t>Total Unknown Risk Rate %</t>
  </si>
  <si>
    <t>Total Unknown Risk Rate $</t>
  </si>
  <si>
    <t>Total Expected Network Element cost</t>
  </si>
  <si>
    <t>Network Element 2</t>
  </si>
  <si>
    <t>330kV</t>
  </si>
  <si>
    <t>Station</t>
  </si>
  <si>
    <t>AIS Switchbay</t>
  </si>
  <si>
    <t>3CB Diameter 2CBs</t>
  </si>
  <si>
    <t>Property site work and building</t>
  </si>
  <si>
    <t>AIS site infrastructure 25000 m2 footprint area and applicable control building</t>
  </si>
  <si>
    <t xml:space="preserve"> N/A</t>
  </si>
  <si>
    <t>Station project attribute</t>
  </si>
  <si>
    <t># of total Bays 1 - 5</t>
  </si>
  <si>
    <t>Greenfield</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</si>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</sst>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4BDBA-DEAD-44CC-97FD-EAB3C71078CD}">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4328326.4160113782</v>
      </c>
      <c r="G20" s="35">
        <v>1441033.8961632</v>
      </c>
      <c r="H20" s="35">
        <v>1215223.89009984</v>
      </c>
      <c r="I20" s="35">
        <v>699219.44057520002</v>
      </c>
      <c r="J20" s="35">
        <v>0</v>
      </c>
      <c r="K20" s="35">
        <v>181264.58044582503</v>
      </c>
      <c r="L20" s="35">
        <v>0</v>
      </c>
      <c r="M20" s="35">
        <v>222478.08987731257</v>
      </c>
      <c r="N20" s="35">
        <v>277860.63884999999</v>
      </c>
      <c r="O20" s="36">
        <v>291245.88</v>
      </c>
    </row>
    <row r="21" spans="4:15" ht="15.75" thickBot="1" x14ac:dyDescent="0.3">
      <c r="D21" s="37">
        <v>2</v>
      </c>
      <c r="E21" t="s">
        <v>35</v>
      </c>
      <c r="F21" s="34">
        <v>47315955.697088607</v>
      </c>
      <c r="G21" s="35">
        <v>4962402.1126079969</v>
      </c>
      <c r="H21" s="35">
        <v>28566632.698646404</v>
      </c>
      <c r="I21" s="35">
        <v>2815387.6752831605</v>
      </c>
      <c r="J21" s="35">
        <v>4346980.2921500606</v>
      </c>
      <c r="K21" s="35">
        <v>1580702.7892680001</v>
      </c>
      <c r="L21" s="35">
        <v>896922.20056679996</v>
      </c>
      <c r="M21" s="35">
        <v>3862938.5643061851</v>
      </c>
      <c r="N21" s="35">
        <v>133553.49546000001</v>
      </c>
      <c r="O21" s="36">
        <v>150435.8688</v>
      </c>
    </row>
    <row r="22" spans="4:15" ht="15.75" thickBot="1" x14ac:dyDescent="0.3">
      <c r="D22" s="38"/>
      <c r="E22" s="39" t="s">
        <v>36</v>
      </c>
      <c r="F22" s="40">
        <v>51644282.113099985</v>
      </c>
      <c r="G22" s="41">
        <v>6403436.0087711969</v>
      </c>
      <c r="H22" s="41">
        <v>29781856.588746242</v>
      </c>
      <c r="I22" s="41">
        <v>3514607.1158583607</v>
      </c>
      <c r="J22" s="41">
        <v>4346980.2921500606</v>
      </c>
      <c r="K22" s="41">
        <v>1761967.3697138252</v>
      </c>
      <c r="L22" s="41">
        <v>896922.20056679996</v>
      </c>
      <c r="M22" s="41">
        <v>4085416.6541834977</v>
      </c>
      <c r="N22" s="41">
        <v>411414.13430999999</v>
      </c>
      <c r="O22" s="42">
        <v>441681.7488</v>
      </c>
    </row>
    <row r="23" spans="4:15" x14ac:dyDescent="0.25">
      <c r="E23" s="43" t="s">
        <v>37</v>
      </c>
      <c r="F23" s="44"/>
      <c r="G23" s="45"/>
      <c r="H23" s="45"/>
      <c r="I23" s="45"/>
      <c r="J23" s="45"/>
      <c r="K23" s="45"/>
      <c r="L23" s="45"/>
      <c r="M23" s="45"/>
      <c r="N23" s="45"/>
      <c r="O23" s="45"/>
    </row>
    <row r="24" spans="4:15" x14ac:dyDescent="0.25">
      <c r="E24" s="46" t="s">
        <v>38</v>
      </c>
      <c r="F24" s="34">
        <v>2541415.12</v>
      </c>
      <c r="G24" s="45"/>
      <c r="H24" s="45"/>
      <c r="I24" s="45"/>
      <c r="J24" s="45"/>
      <c r="K24" s="45"/>
      <c r="L24" s="45"/>
      <c r="M24" s="45"/>
      <c r="N24" s="45"/>
      <c r="O24" s="45"/>
    </row>
    <row r="25" spans="4:15" x14ac:dyDescent="0.25">
      <c r="D25" s="38"/>
      <c r="E25" s="46" t="s">
        <v>39</v>
      </c>
      <c r="F25" s="34">
        <v>1991919.96</v>
      </c>
      <c r="G25" s="45"/>
      <c r="H25" s="45"/>
      <c r="I25" s="45"/>
      <c r="J25" s="45"/>
      <c r="K25" s="45"/>
      <c r="L25" s="45"/>
      <c r="M25" s="45"/>
      <c r="N25" s="45"/>
      <c r="O25" s="45"/>
    </row>
    <row r="26" spans="4:15" x14ac:dyDescent="0.25">
      <c r="E26" s="46" t="s">
        <v>40</v>
      </c>
      <c r="F26" s="34">
        <v>858586.19</v>
      </c>
      <c r="G26" s="45"/>
      <c r="H26" s="45"/>
      <c r="I26" s="45"/>
      <c r="J26" s="45"/>
      <c r="K26" s="45"/>
      <c r="L26" s="45"/>
      <c r="M26" s="45"/>
      <c r="N26" s="45"/>
      <c r="O26" s="45"/>
    </row>
    <row r="27" spans="4:15" x14ac:dyDescent="0.25">
      <c r="E27" s="46" t="s">
        <v>41</v>
      </c>
      <c r="F27" s="34">
        <v>618182.06000000006</v>
      </c>
      <c r="G27" s="45"/>
      <c r="H27" s="45"/>
      <c r="I27" s="45"/>
      <c r="J27" s="45"/>
      <c r="K27" s="45"/>
      <c r="L27" s="45"/>
      <c r="M27" s="45"/>
      <c r="N27" s="45"/>
      <c r="O27" s="45"/>
    </row>
    <row r="28" spans="4:15" x14ac:dyDescent="0.25">
      <c r="E28" s="46" t="s">
        <v>42</v>
      </c>
      <c r="F28" s="34">
        <v>515151.71</v>
      </c>
      <c r="G28" s="45"/>
      <c r="H28" s="45"/>
      <c r="I28" s="45"/>
      <c r="J28" s="45"/>
      <c r="K28" s="45"/>
      <c r="L28" s="45"/>
      <c r="M28" s="45"/>
      <c r="N28" s="45"/>
      <c r="O28" s="45"/>
    </row>
    <row r="29" spans="4:15" x14ac:dyDescent="0.25">
      <c r="E29" s="46" t="s">
        <v>43</v>
      </c>
      <c r="F29" s="34">
        <v>343434.48</v>
      </c>
      <c r="G29" s="45"/>
      <c r="H29" s="45"/>
      <c r="I29" s="45"/>
      <c r="J29" s="45"/>
      <c r="K29" s="45"/>
      <c r="L29" s="45"/>
      <c r="M29" s="45"/>
      <c r="N29" s="45"/>
      <c r="O29" s="45"/>
    </row>
    <row r="30" spans="4:15" ht="15.75" thickBot="1" x14ac:dyDescent="0.3">
      <c r="E30" s="47" t="s">
        <v>44</v>
      </c>
      <c r="F30" s="48">
        <v>6868689.5199999996</v>
      </c>
      <c r="G30" s="45"/>
      <c r="H30" s="45"/>
      <c r="I30" s="45"/>
      <c r="J30" s="45"/>
      <c r="K30" s="45"/>
      <c r="L30" s="45"/>
      <c r="M30" s="45"/>
      <c r="N30" s="45"/>
      <c r="O30" s="45"/>
    </row>
    <row r="31" spans="4:15" ht="15.75" thickBot="1" x14ac:dyDescent="0.3">
      <c r="D31" s="38"/>
      <c r="E31" s="49" t="s">
        <v>45</v>
      </c>
      <c r="F31" s="50">
        <v>58512971.630000003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7F32-125D-4C40-A570-9CEA3AEE1149}">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31631168.480000008</v>
      </c>
      <c r="F16" s="45">
        <v>4064428.35</v>
      </c>
      <c r="G16" s="45">
        <v>18200017.359999999</v>
      </c>
      <c r="H16" s="45">
        <v>1996490.47</v>
      </c>
      <c r="I16" s="45">
        <v>2772128.53</v>
      </c>
      <c r="J16" s="45">
        <v>1058565.05</v>
      </c>
      <c r="K16" s="45">
        <v>562446.51</v>
      </c>
      <c r="L16" s="45">
        <v>2549374.7200000002</v>
      </c>
      <c r="M16" s="45">
        <v>255604.77000000002</v>
      </c>
      <c r="N16" s="56">
        <v>172112.72</v>
      </c>
    </row>
    <row r="17" spans="4:14" x14ac:dyDescent="0.25">
      <c r="D17" s="54" t="s">
        <v>51</v>
      </c>
      <c r="E17" s="55">
        <v>37843256.8866015</v>
      </c>
      <c r="F17" s="45">
        <v>4634590.4659930002</v>
      </c>
      <c r="G17" s="45">
        <v>21544363.956516001</v>
      </c>
      <c r="H17" s="45">
        <v>2525705.0525369998</v>
      </c>
      <c r="I17" s="45">
        <v>3172978.315438</v>
      </c>
      <c r="J17" s="45">
        <v>1282354.0964325001</v>
      </c>
      <c r="K17" s="45">
        <v>654687.73763999995</v>
      </c>
      <c r="L17" s="45">
        <v>3613640.010545</v>
      </c>
      <c r="M17" s="45">
        <v>242824.53149999998</v>
      </c>
      <c r="N17" s="56">
        <v>172112.72</v>
      </c>
    </row>
    <row r="18" spans="4:14" x14ac:dyDescent="0.25">
      <c r="D18" s="57" t="s">
        <v>52</v>
      </c>
      <c r="E18" s="55">
        <v>2357382.5194698586</v>
      </c>
      <c r="F18" s="45">
        <v>245069.42145243604</v>
      </c>
      <c r="G18" s="45">
        <v>1309539.9469756801</v>
      </c>
      <c r="H18" s="45">
        <v>161253.68427132</v>
      </c>
      <c r="I18" s="45">
        <v>158648.91577190001</v>
      </c>
      <c r="J18" s="45">
        <v>64117.704821624997</v>
      </c>
      <c r="K18" s="45">
        <v>32734.386881999999</v>
      </c>
      <c r="L18" s="45">
        <v>182685.44279489751</v>
      </c>
      <c r="M18" s="45">
        <v>31220.296499999997</v>
      </c>
      <c r="N18" s="56">
        <v>172112.72</v>
      </c>
    </row>
    <row r="19" spans="4:14" ht="15.75" thickBot="1" x14ac:dyDescent="0.3">
      <c r="D19" s="57" t="s">
        <v>53</v>
      </c>
      <c r="E19" s="55">
        <v>11443642.70702862</v>
      </c>
      <c r="F19" s="45">
        <v>1523776.1213257601</v>
      </c>
      <c r="G19" s="45">
        <v>6927952.6852545608</v>
      </c>
      <c r="H19" s="45">
        <v>827648.37905004004</v>
      </c>
      <c r="I19" s="45">
        <v>1015353.0609401601</v>
      </c>
      <c r="J19" s="45">
        <v>415495.56845970004</v>
      </c>
      <c r="K19" s="45">
        <v>209500.07604479999</v>
      </c>
      <c r="L19" s="45">
        <v>289091.20084360003</v>
      </c>
      <c r="M19" s="45">
        <v>137369.30631000001</v>
      </c>
      <c r="N19" s="56">
        <v>97456.308799999999</v>
      </c>
    </row>
    <row r="20" spans="4:14" ht="15.75" thickBot="1" x14ac:dyDescent="0.3">
      <c r="D20" s="58" t="s">
        <v>54</v>
      </c>
      <c r="E20" s="59">
        <v>51644282.113099977</v>
      </c>
      <c r="F20" s="60">
        <v>6403436.008771196</v>
      </c>
      <c r="G20" s="61">
        <v>29781856.588746242</v>
      </c>
      <c r="H20" s="61">
        <v>3514607.1158583597</v>
      </c>
      <c r="I20" s="61">
        <v>4346980.2921500606</v>
      </c>
      <c r="J20" s="61">
        <v>1761967.3697138252</v>
      </c>
      <c r="K20" s="61">
        <v>896922.20056679996</v>
      </c>
      <c r="L20" s="61">
        <v>4085416.6541834977</v>
      </c>
      <c r="M20" s="61">
        <v>411414.13430999999</v>
      </c>
      <c r="N20" s="62">
        <v>441681.7488</v>
      </c>
    </row>
    <row r="21" spans="4:14" x14ac:dyDescent="0.25">
      <c r="D21" s="63" t="s">
        <v>55</v>
      </c>
      <c r="E21" s="64"/>
      <c r="F21" s="65"/>
      <c r="G21" s="65"/>
      <c r="H21" s="65"/>
      <c r="I21" s="65"/>
      <c r="J21" s="65"/>
      <c r="K21" s="65"/>
      <c r="L21" s="65"/>
      <c r="M21" s="65"/>
      <c r="N21" s="65"/>
    </row>
    <row r="22" spans="4:14" x14ac:dyDescent="0.25">
      <c r="D22" s="66" t="s">
        <v>38</v>
      </c>
      <c r="E22" s="67">
        <v>2541415.1227856507</v>
      </c>
      <c r="F22" s="45"/>
      <c r="G22" s="45"/>
      <c r="H22" s="45"/>
      <c r="I22" s="45"/>
      <c r="J22" s="45"/>
      <c r="K22" s="45"/>
      <c r="L22" s="45"/>
      <c r="M22" s="45"/>
      <c r="N22" s="45"/>
    </row>
    <row r="23" spans="4:14" x14ac:dyDescent="0.25">
      <c r="D23" s="66" t="s">
        <v>39</v>
      </c>
      <c r="E23" s="67">
        <v>1991919.9611022663</v>
      </c>
      <c r="F23" s="45"/>
      <c r="G23" s="45"/>
      <c r="H23" s="45"/>
      <c r="I23" s="45"/>
      <c r="J23" s="45"/>
      <c r="K23" s="45"/>
      <c r="L23" s="45"/>
      <c r="M23" s="45"/>
      <c r="N23" s="45"/>
    </row>
    <row r="24" spans="4:14" x14ac:dyDescent="0.25">
      <c r="D24" s="66" t="s">
        <v>40</v>
      </c>
      <c r="E24" s="67">
        <v>858586.19013028732</v>
      </c>
      <c r="F24" s="45"/>
      <c r="G24" s="45"/>
      <c r="H24" s="45"/>
      <c r="I24" s="45"/>
      <c r="J24" s="45"/>
      <c r="K24" s="45"/>
      <c r="L24" s="45"/>
      <c r="M24" s="45"/>
      <c r="N24" s="45"/>
    </row>
    <row r="25" spans="4:14" x14ac:dyDescent="0.25">
      <c r="D25" s="66" t="s">
        <v>41</v>
      </c>
      <c r="E25" s="67">
        <v>618182.0568938069</v>
      </c>
      <c r="F25" s="45"/>
      <c r="G25" s="45"/>
      <c r="H25" s="45"/>
      <c r="I25" s="45"/>
      <c r="J25" s="45"/>
      <c r="K25" s="45"/>
      <c r="L25" s="45"/>
      <c r="M25" s="45"/>
      <c r="N25" s="45"/>
    </row>
    <row r="26" spans="4:14" x14ac:dyDescent="0.25">
      <c r="D26" s="66" t="s">
        <v>42</v>
      </c>
      <c r="E26" s="67">
        <v>515151.7140781724</v>
      </c>
      <c r="F26" s="45"/>
      <c r="G26" s="45"/>
      <c r="H26" s="45"/>
      <c r="I26" s="45"/>
      <c r="J26" s="45"/>
      <c r="K26" s="45"/>
      <c r="L26" s="45"/>
      <c r="M26" s="45"/>
      <c r="N26" s="45"/>
    </row>
    <row r="27" spans="4:14" x14ac:dyDescent="0.25">
      <c r="D27" s="66" t="s">
        <v>43</v>
      </c>
      <c r="E27" s="67">
        <v>343434.47605211491</v>
      </c>
      <c r="F27" s="45"/>
      <c r="G27" s="45"/>
      <c r="H27" s="45"/>
      <c r="I27" s="45"/>
      <c r="J27" s="45"/>
      <c r="K27" s="45"/>
      <c r="L27" s="45"/>
      <c r="M27" s="45"/>
      <c r="N27" s="45"/>
    </row>
    <row r="28" spans="4:14" ht="15.75" thickBot="1" x14ac:dyDescent="0.3">
      <c r="D28" s="68" t="s">
        <v>44</v>
      </c>
      <c r="E28" s="64">
        <v>6868689.5210422976</v>
      </c>
      <c r="F28" s="45"/>
      <c r="G28" s="45"/>
      <c r="H28" s="45"/>
      <c r="I28" s="45"/>
      <c r="J28" s="45"/>
      <c r="K28" s="45"/>
      <c r="L28" s="45"/>
      <c r="M28" s="45"/>
      <c r="N28" s="45"/>
    </row>
    <row r="29" spans="4:14" ht="15.75" thickBot="1" x14ac:dyDescent="0.3">
      <c r="D29" s="58" t="s">
        <v>45</v>
      </c>
      <c r="E29" s="69">
        <v>58512971.634142272</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1E487-1F38-49A8-B9D6-8009911C6AC6}">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45" x14ac:dyDescent="0.25">
      <c r="A21" t="b">
        <v>1</v>
      </c>
      <c r="B21" t="b">
        <v>0</v>
      </c>
      <c r="D21" s="77" t="s">
        <v>69</v>
      </c>
      <c r="E21" s="72" t="s">
        <v>70</v>
      </c>
      <c r="F21" s="72" t="s">
        <v>71</v>
      </c>
      <c r="G21" s="72" t="s">
        <v>72</v>
      </c>
      <c r="H21" s="72">
        <v>330</v>
      </c>
      <c r="I21" s="78">
        <v>1</v>
      </c>
      <c r="J21" s="72" t="s">
        <v>73</v>
      </c>
      <c r="K21" s="79">
        <v>697040.62</v>
      </c>
      <c r="L21" s="79">
        <v>425280.56</v>
      </c>
      <c r="M21" s="79">
        <v>244699.3</v>
      </c>
      <c r="N21" s="79">
        <v>0</v>
      </c>
      <c r="O21" s="79">
        <v>67329.95</v>
      </c>
      <c r="P21" s="79">
        <v>0</v>
      </c>
      <c r="Q21" s="79">
        <v>92855.85</v>
      </c>
      <c r="R21" s="79">
        <v>164317.35</v>
      </c>
      <c r="S21" s="79">
        <v>112886</v>
      </c>
      <c r="T21" s="79">
        <v>1804409.6300000001</v>
      </c>
      <c r="U21" s="80">
        <v>0.41688390767505756</v>
      </c>
    </row>
    <row r="22" spans="1:21" x14ac:dyDescent="0.25">
      <c r="A22" t="b">
        <v>1</v>
      </c>
      <c r="B22" t="b">
        <v>1</v>
      </c>
      <c r="D22" s="77" t="s">
        <v>74</v>
      </c>
      <c r="E22" s="72" t="s">
        <v>75</v>
      </c>
      <c r="F22" s="72" t="s">
        <v>75</v>
      </c>
      <c r="G22" s="72" t="s">
        <v>75</v>
      </c>
      <c r="H22" s="72" t="s">
        <v>75</v>
      </c>
      <c r="I22" s="78" t="s">
        <v>75</v>
      </c>
      <c r="J22" s="72" t="s">
        <v>75</v>
      </c>
      <c r="K22" s="79">
        <v>697040.62</v>
      </c>
      <c r="L22" s="79">
        <v>425280.56</v>
      </c>
      <c r="M22" s="79">
        <v>244699.3</v>
      </c>
      <c r="N22" s="79">
        <v>0</v>
      </c>
      <c r="O22" s="79">
        <v>67329.95</v>
      </c>
      <c r="P22" s="79">
        <v>0</v>
      </c>
      <c r="Q22" s="79">
        <v>92855.85</v>
      </c>
      <c r="R22" s="79">
        <v>164317.35</v>
      </c>
      <c r="S22" s="79">
        <v>112886</v>
      </c>
      <c r="T22" s="79">
        <v>1804409.6300000001</v>
      </c>
      <c r="U22" s="80">
        <v>0.41688390767505756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0.02</v>
      </c>
      <c r="L24" s="72">
        <v>7.0000000000000007E-2</v>
      </c>
      <c r="M24" s="72">
        <v>7.0000000000000007E-2</v>
      </c>
      <c r="N24" s="72">
        <v>0</v>
      </c>
      <c r="O24" s="72">
        <v>7.0000000000000007E-2</v>
      </c>
      <c r="P24" s="72">
        <v>7.0000000000000007E-2</v>
      </c>
      <c r="Q24" s="72">
        <v>7.0000000000000007E-2</v>
      </c>
      <c r="R24" s="72">
        <v>0</v>
      </c>
      <c r="S24" s="72">
        <v>0</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0.12</v>
      </c>
      <c r="M25" s="72">
        <v>0.12</v>
      </c>
      <c r="N25" s="72">
        <v>0</v>
      </c>
      <c r="O25" s="72">
        <v>0.12</v>
      </c>
      <c r="P25" s="72">
        <v>0.12</v>
      </c>
      <c r="Q25" s="72">
        <v>0.12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0.05</v>
      </c>
      <c r="L27" s="72">
        <v>7.0000000000000007E-2</v>
      </c>
      <c r="M27" s="72">
        <v>7.0000000000000007E-2</v>
      </c>
      <c r="N27" s="72">
        <v>0</v>
      </c>
      <c r="O27" s="72">
        <v>7.0000000000000007E-2</v>
      </c>
      <c r="P27" s="72">
        <v>7.0000000000000007E-2</v>
      </c>
      <c r="Q27" s="72">
        <v>7.0000000000000007E-2</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45"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2.5000000000000001E-3</v>
      </c>
      <c r="R29" s="72">
        <v>0</v>
      </c>
      <c r="S29" s="72">
        <v>0</v>
      </c>
      <c r="T29" s="72" t="s">
        <v>75</v>
      </c>
      <c r="U29" s="80" t="s">
        <v>75</v>
      </c>
    </row>
    <row r="30" spans="1:21" ht="30" x14ac:dyDescent="0.25">
      <c r="A30" t="b">
        <v>0</v>
      </c>
      <c r="B30" t="b">
        <v>0</v>
      </c>
      <c r="D30" s="77" t="s">
        <v>75</v>
      </c>
      <c r="E30" s="72" t="s">
        <v>77</v>
      </c>
      <c r="F30" s="72" t="s">
        <v>92</v>
      </c>
      <c r="G30" s="72" t="s">
        <v>93</v>
      </c>
      <c r="H30" s="72" t="s">
        <v>79</v>
      </c>
      <c r="I30" s="78" t="s">
        <v>79</v>
      </c>
      <c r="J30" s="72" t="s">
        <v>79</v>
      </c>
      <c r="K30" s="72">
        <v>0</v>
      </c>
      <c r="L30" s="72">
        <v>7.4999999999999997E-2</v>
      </c>
      <c r="M30" s="72">
        <v>7.4999999999999997E-2</v>
      </c>
      <c r="N30" s="72">
        <v>0</v>
      </c>
      <c r="O30" s="72">
        <v>0</v>
      </c>
      <c r="P30" s="72">
        <v>0</v>
      </c>
      <c r="Q30" s="72">
        <v>7.4999999999999997E-2</v>
      </c>
      <c r="R30" s="72">
        <v>0</v>
      </c>
      <c r="S30" s="72">
        <v>0</v>
      </c>
      <c r="T30" s="72" t="s">
        <v>75</v>
      </c>
      <c r="U30" s="80" t="s">
        <v>75</v>
      </c>
    </row>
    <row r="31" spans="1:21" ht="30" x14ac:dyDescent="0.25">
      <c r="A31" t="b">
        <v>0</v>
      </c>
      <c r="B31" t="b">
        <v>0</v>
      </c>
      <c r="D31" s="77" t="s">
        <v>75</v>
      </c>
      <c r="E31" s="72" t="s">
        <v>77</v>
      </c>
      <c r="F31" s="72" t="s">
        <v>94</v>
      </c>
      <c r="G31" s="72" t="s">
        <v>95</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96</v>
      </c>
      <c r="G32" s="72" t="s">
        <v>97</v>
      </c>
      <c r="H32" s="72" t="s">
        <v>79</v>
      </c>
      <c r="I32" s="78" t="s">
        <v>79</v>
      </c>
      <c r="J32" s="72" t="s">
        <v>79</v>
      </c>
      <c r="K32" s="72">
        <v>0.39</v>
      </c>
      <c r="L32" s="72">
        <v>0.64935000000000009</v>
      </c>
      <c r="M32" s="72">
        <v>0.64935000000000009</v>
      </c>
      <c r="N32" s="72">
        <v>0</v>
      </c>
      <c r="O32" s="72">
        <v>0.64935000000000009</v>
      </c>
      <c r="P32" s="72">
        <v>0.64935000000000009</v>
      </c>
      <c r="Q32" s="72">
        <v>0.78</v>
      </c>
      <c r="R32" s="72">
        <v>0</v>
      </c>
      <c r="S32" s="72">
        <v>0</v>
      </c>
      <c r="T32" s="72" t="s">
        <v>75</v>
      </c>
      <c r="U32" s="80" t="s">
        <v>75</v>
      </c>
    </row>
    <row r="33" spans="1:21" x14ac:dyDescent="0.25">
      <c r="A33" t="b">
        <v>0</v>
      </c>
      <c r="B33" t="b">
        <v>0</v>
      </c>
      <c r="D33" s="77" t="s">
        <v>98</v>
      </c>
      <c r="E33" s="72" t="s">
        <v>75</v>
      </c>
      <c r="F33" s="72" t="s">
        <v>75</v>
      </c>
      <c r="G33" s="72" t="s">
        <v>75</v>
      </c>
      <c r="H33" s="72" t="s">
        <v>75</v>
      </c>
      <c r="I33" s="78" t="s">
        <v>75</v>
      </c>
      <c r="J33" s="72" t="s">
        <v>75</v>
      </c>
      <c r="K33" s="72">
        <v>0.46</v>
      </c>
      <c r="L33" s="72">
        <v>0.98435000000000006</v>
      </c>
      <c r="M33" s="72">
        <v>0.98435000000000006</v>
      </c>
      <c r="N33" s="72">
        <v>0</v>
      </c>
      <c r="O33" s="72">
        <v>0.9093500000000001</v>
      </c>
      <c r="P33" s="72">
        <v>0.9093500000000001</v>
      </c>
      <c r="Q33" s="72">
        <v>1.1175000000000002</v>
      </c>
      <c r="R33" s="72">
        <v>-0.05</v>
      </c>
      <c r="S33" s="72">
        <v>0</v>
      </c>
      <c r="T33" s="72" t="s">
        <v>75</v>
      </c>
      <c r="U33" s="80" t="s">
        <v>75</v>
      </c>
    </row>
    <row r="34" spans="1:21" x14ac:dyDescent="0.25">
      <c r="A34" t="b">
        <v>1</v>
      </c>
      <c r="B34" t="b">
        <v>1</v>
      </c>
      <c r="D34" s="77" t="s">
        <v>99</v>
      </c>
      <c r="E34" s="72" t="s">
        <v>75</v>
      </c>
      <c r="F34" s="72" t="s">
        <v>75</v>
      </c>
      <c r="G34" s="72" t="s">
        <v>75</v>
      </c>
      <c r="H34" s="72" t="s">
        <v>75</v>
      </c>
      <c r="I34" s="78" t="s">
        <v>75</v>
      </c>
      <c r="J34" s="72" t="s">
        <v>75</v>
      </c>
      <c r="K34" s="72">
        <v>1017679.3051999999</v>
      </c>
      <c r="L34" s="72">
        <v>843905.47923599998</v>
      </c>
      <c r="M34" s="72">
        <v>485569.05595499999</v>
      </c>
      <c r="N34" s="72">
        <v>0</v>
      </c>
      <c r="O34" s="72">
        <v>128556.4400325</v>
      </c>
      <c r="P34" s="72">
        <v>0</v>
      </c>
      <c r="Q34" s="72">
        <v>196622.26237500002</v>
      </c>
      <c r="R34" s="72">
        <v>156101.48249999998</v>
      </c>
      <c r="S34" s="72">
        <v>112886</v>
      </c>
      <c r="T34" s="72">
        <v>2941320.0252984995</v>
      </c>
      <c r="U34" s="80">
        <v>0.67955134215800961</v>
      </c>
    </row>
    <row r="35" spans="1:21" x14ac:dyDescent="0.25">
      <c r="A35" t="b">
        <v>0</v>
      </c>
      <c r="B35" t="b">
        <v>0</v>
      </c>
      <c r="D35" s="77" t="s">
        <v>100</v>
      </c>
      <c r="E35" s="72" t="s">
        <v>101</v>
      </c>
      <c r="F35" s="72" t="s">
        <v>102</v>
      </c>
      <c r="G35" s="72" t="s">
        <v>103</v>
      </c>
      <c r="H35" s="72" t="s">
        <v>75</v>
      </c>
      <c r="I35" s="78" t="s">
        <v>75</v>
      </c>
      <c r="J35" s="72" t="s">
        <v>75</v>
      </c>
      <c r="K35" s="72">
        <v>6.0000000000000001E-3</v>
      </c>
      <c r="L35" s="72">
        <v>0.03</v>
      </c>
      <c r="M35" s="72">
        <v>0.03</v>
      </c>
      <c r="N35" s="72">
        <v>0</v>
      </c>
      <c r="O35" s="72">
        <v>0</v>
      </c>
      <c r="P35" s="72">
        <v>0</v>
      </c>
      <c r="Q35" s="72">
        <v>1.5E-3</v>
      </c>
      <c r="R35" s="72">
        <v>0</v>
      </c>
      <c r="S35" s="72">
        <v>0</v>
      </c>
      <c r="T35" s="72" t="s">
        <v>75</v>
      </c>
      <c r="U35" s="80" t="s">
        <v>75</v>
      </c>
    </row>
    <row r="36" spans="1:21" ht="30" x14ac:dyDescent="0.25">
      <c r="A36" t="b">
        <v>0</v>
      </c>
      <c r="B36" t="b">
        <v>0</v>
      </c>
      <c r="D36" s="77" t="s">
        <v>75</v>
      </c>
      <c r="E36" s="72" t="s">
        <v>101</v>
      </c>
      <c r="F36" s="72" t="s">
        <v>104</v>
      </c>
      <c r="G36" s="72" t="s">
        <v>103</v>
      </c>
      <c r="H36" s="72" t="s">
        <v>75</v>
      </c>
      <c r="I36" s="78" t="s">
        <v>75</v>
      </c>
      <c r="J36" s="72" t="s">
        <v>75</v>
      </c>
      <c r="K36" s="72">
        <v>0</v>
      </c>
      <c r="L36" s="72">
        <v>0</v>
      </c>
      <c r="M36" s="72">
        <v>0</v>
      </c>
      <c r="N36" s="72">
        <v>0</v>
      </c>
      <c r="O36" s="72">
        <v>0</v>
      </c>
      <c r="P36" s="72">
        <v>0</v>
      </c>
      <c r="Q36" s="72">
        <v>0</v>
      </c>
      <c r="R36" s="72">
        <v>0</v>
      </c>
      <c r="S36" s="72">
        <v>0</v>
      </c>
      <c r="T36" s="72" t="s">
        <v>75</v>
      </c>
      <c r="U36" s="80" t="s">
        <v>75</v>
      </c>
    </row>
    <row r="37" spans="1:21" ht="30" x14ac:dyDescent="0.25">
      <c r="A37" t="b">
        <v>0</v>
      </c>
      <c r="B37" t="b">
        <v>0</v>
      </c>
      <c r="D37" s="77" t="s">
        <v>75</v>
      </c>
      <c r="E37" s="72" t="s">
        <v>101</v>
      </c>
      <c r="F37" s="72" t="s">
        <v>105</v>
      </c>
      <c r="G37" s="72" t="s">
        <v>103</v>
      </c>
      <c r="H37" s="72" t="s">
        <v>75</v>
      </c>
      <c r="I37" s="78" t="s">
        <v>75</v>
      </c>
      <c r="J37" s="72" t="s">
        <v>75</v>
      </c>
      <c r="K37" s="72">
        <v>0</v>
      </c>
      <c r="L37" s="72">
        <v>0</v>
      </c>
      <c r="M37" s="72">
        <v>0</v>
      </c>
      <c r="N37" s="72">
        <v>0</v>
      </c>
      <c r="O37" s="72">
        <v>0</v>
      </c>
      <c r="P37" s="72">
        <v>0</v>
      </c>
      <c r="Q37" s="72">
        <v>0</v>
      </c>
      <c r="R37" s="72">
        <v>0</v>
      </c>
      <c r="S37" s="72">
        <v>0</v>
      </c>
      <c r="T37" s="72" t="s">
        <v>75</v>
      </c>
      <c r="U37" s="80" t="s">
        <v>75</v>
      </c>
    </row>
    <row r="38" spans="1:21" x14ac:dyDescent="0.25">
      <c r="A38" t="b">
        <v>0</v>
      </c>
      <c r="B38" t="b">
        <v>0</v>
      </c>
      <c r="D38" s="77" t="s">
        <v>75</v>
      </c>
      <c r="E38" s="72" t="s">
        <v>101</v>
      </c>
      <c r="F38" s="72" t="s">
        <v>106</v>
      </c>
      <c r="G38" s="72" t="s">
        <v>103</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x14ac:dyDescent="0.25">
      <c r="A39" t="b">
        <v>0</v>
      </c>
      <c r="B39" t="b">
        <v>0</v>
      </c>
      <c r="D39" s="77" t="s">
        <v>75</v>
      </c>
      <c r="E39" s="72" t="s">
        <v>101</v>
      </c>
      <c r="F39" s="72" t="s">
        <v>107</v>
      </c>
      <c r="G39" s="72" t="s">
        <v>103</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101</v>
      </c>
      <c r="F40" s="72" t="s">
        <v>108</v>
      </c>
      <c r="G40" s="72" t="s">
        <v>103</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ht="30" x14ac:dyDescent="0.25">
      <c r="A41" t="b">
        <v>0</v>
      </c>
      <c r="B41" t="b">
        <v>0</v>
      </c>
      <c r="D41" s="77" t="s">
        <v>75</v>
      </c>
      <c r="E41" s="72" t="s">
        <v>101</v>
      </c>
      <c r="F41" s="72" t="s">
        <v>109</v>
      </c>
      <c r="G41" s="72" t="s">
        <v>110</v>
      </c>
      <c r="H41" s="72" t="s">
        <v>75</v>
      </c>
      <c r="I41" s="78" t="s">
        <v>75</v>
      </c>
      <c r="J41" s="72" t="s">
        <v>75</v>
      </c>
      <c r="K41" s="72">
        <v>0</v>
      </c>
      <c r="L41" s="72">
        <v>0</v>
      </c>
      <c r="M41" s="72">
        <v>0</v>
      </c>
      <c r="N41" s="72">
        <v>0</v>
      </c>
      <c r="O41" s="72">
        <v>0</v>
      </c>
      <c r="P41" s="72">
        <v>0</v>
      </c>
      <c r="Q41" s="72">
        <v>0</v>
      </c>
      <c r="R41" s="72">
        <v>0.2</v>
      </c>
      <c r="S41" s="72">
        <v>0</v>
      </c>
      <c r="T41" s="72" t="s">
        <v>75</v>
      </c>
      <c r="U41" s="80" t="s">
        <v>75</v>
      </c>
    </row>
    <row r="42" spans="1:21" ht="30" x14ac:dyDescent="0.25">
      <c r="A42" t="b">
        <v>0</v>
      </c>
      <c r="B42" t="b">
        <v>0</v>
      </c>
      <c r="D42" s="77" t="s">
        <v>75</v>
      </c>
      <c r="E42" s="72" t="s">
        <v>101</v>
      </c>
      <c r="F42" s="72" t="s">
        <v>111</v>
      </c>
      <c r="G42" s="72" t="s">
        <v>110</v>
      </c>
      <c r="H42" s="72" t="s">
        <v>75</v>
      </c>
      <c r="I42" s="78" t="s">
        <v>75</v>
      </c>
      <c r="J42" s="72" t="s">
        <v>75</v>
      </c>
      <c r="K42" s="72">
        <v>0</v>
      </c>
      <c r="L42" s="72">
        <v>0</v>
      </c>
      <c r="M42" s="72">
        <v>0</v>
      </c>
      <c r="N42" s="72">
        <v>0</v>
      </c>
      <c r="O42" s="72">
        <v>0</v>
      </c>
      <c r="P42" s="72">
        <v>0</v>
      </c>
      <c r="Q42" s="72">
        <v>0</v>
      </c>
      <c r="R42" s="72">
        <v>0</v>
      </c>
      <c r="S42" s="72">
        <v>1</v>
      </c>
      <c r="T42" s="72" t="s">
        <v>75</v>
      </c>
      <c r="U42" s="80" t="s">
        <v>75</v>
      </c>
    </row>
    <row r="43" spans="1:21" x14ac:dyDescent="0.25">
      <c r="A43" t="b">
        <v>0</v>
      </c>
      <c r="B43" t="b">
        <v>0</v>
      </c>
      <c r="D43" s="77" t="s">
        <v>75</v>
      </c>
      <c r="E43" s="72" t="s">
        <v>101</v>
      </c>
      <c r="F43" s="72" t="s">
        <v>112</v>
      </c>
      <c r="G43" s="72" t="s">
        <v>113</v>
      </c>
      <c r="H43" s="72" t="s">
        <v>75</v>
      </c>
      <c r="I43" s="78" t="s">
        <v>75</v>
      </c>
      <c r="J43" s="72" t="s">
        <v>75</v>
      </c>
      <c r="K43" s="72">
        <v>0.05</v>
      </c>
      <c r="L43" s="72">
        <v>0.05</v>
      </c>
      <c r="M43" s="72">
        <v>0.05</v>
      </c>
      <c r="N43" s="72">
        <v>0</v>
      </c>
      <c r="O43" s="72">
        <v>0.05</v>
      </c>
      <c r="P43" s="72">
        <v>0.05</v>
      </c>
      <c r="Q43" s="72">
        <v>0.05</v>
      </c>
      <c r="R43" s="72">
        <v>0</v>
      </c>
      <c r="S43" s="72">
        <v>0</v>
      </c>
      <c r="T43" s="72" t="s">
        <v>75</v>
      </c>
      <c r="U43" s="80" t="s">
        <v>75</v>
      </c>
    </row>
    <row r="44" spans="1:21" x14ac:dyDescent="0.25">
      <c r="A44" t="b">
        <v>0</v>
      </c>
      <c r="B44" t="b">
        <v>0</v>
      </c>
      <c r="D44" s="77" t="s">
        <v>114</v>
      </c>
      <c r="E44" s="72" t="s">
        <v>75</v>
      </c>
      <c r="F44" s="72" t="s">
        <v>75</v>
      </c>
      <c r="G44" s="72" t="s">
        <v>75</v>
      </c>
      <c r="H44" s="72" t="s">
        <v>75</v>
      </c>
      <c r="I44" s="78" t="s">
        <v>75</v>
      </c>
      <c r="J44" s="72" t="s">
        <v>75</v>
      </c>
      <c r="K44" s="72">
        <v>5.6000000000000001E-2</v>
      </c>
      <c r="L44" s="72">
        <v>0.08</v>
      </c>
      <c r="M44" s="72">
        <v>0.08</v>
      </c>
      <c r="N44" s="72">
        <v>0</v>
      </c>
      <c r="O44" s="72">
        <v>0.05</v>
      </c>
      <c r="P44" s="72">
        <v>0.05</v>
      </c>
      <c r="Q44" s="72">
        <v>5.1500000000000004E-2</v>
      </c>
      <c r="R44" s="72">
        <v>0.2</v>
      </c>
      <c r="S44" s="72">
        <v>1</v>
      </c>
      <c r="T44" s="72" t="s">
        <v>75</v>
      </c>
      <c r="U44" s="80" t="s">
        <v>75</v>
      </c>
    </row>
    <row r="45" spans="1:21" x14ac:dyDescent="0.25">
      <c r="A45" t="b">
        <v>1</v>
      </c>
      <c r="B45" t="b">
        <v>1</v>
      </c>
      <c r="D45" s="77" t="s">
        <v>115</v>
      </c>
      <c r="E45" s="72" t="s">
        <v>75</v>
      </c>
      <c r="F45" s="72" t="s">
        <v>75</v>
      </c>
      <c r="G45" s="72" t="s">
        <v>75</v>
      </c>
      <c r="H45" s="72" t="s">
        <v>75</v>
      </c>
      <c r="I45" s="78" t="s">
        <v>75</v>
      </c>
      <c r="J45" s="72" t="s">
        <v>75</v>
      </c>
      <c r="K45" s="72">
        <v>56990.041091200001</v>
      </c>
      <c r="L45" s="72">
        <v>67512.438338880005</v>
      </c>
      <c r="M45" s="72">
        <v>38845.524476400002</v>
      </c>
      <c r="N45" s="72">
        <v>0</v>
      </c>
      <c r="O45" s="72">
        <v>6427.8220016250007</v>
      </c>
      <c r="P45" s="72">
        <v>0</v>
      </c>
      <c r="Q45" s="72">
        <v>10126.046512312501</v>
      </c>
      <c r="R45" s="72">
        <v>31220.296499999997</v>
      </c>
      <c r="S45" s="72">
        <v>112886</v>
      </c>
      <c r="T45" s="72">
        <v>324008.16892041749</v>
      </c>
      <c r="U45" s="80">
        <v>7.485760956517605E-2</v>
      </c>
    </row>
    <row r="46" spans="1:21" x14ac:dyDescent="0.25">
      <c r="A46" t="b">
        <v>1</v>
      </c>
      <c r="B46" t="b">
        <v>1</v>
      </c>
      <c r="D46" s="77" t="s">
        <v>116</v>
      </c>
      <c r="E46" s="72" t="s">
        <v>75</v>
      </c>
      <c r="F46" s="72" t="s">
        <v>75</v>
      </c>
      <c r="G46" s="72" t="s">
        <v>75</v>
      </c>
      <c r="H46" s="72" t="s">
        <v>75</v>
      </c>
      <c r="I46" s="78" t="s">
        <v>75</v>
      </c>
      <c r="J46" s="72" t="s">
        <v>75</v>
      </c>
      <c r="K46" s="72">
        <v>1074669.3462912</v>
      </c>
      <c r="L46" s="72">
        <v>911417.91757488006</v>
      </c>
      <c r="M46" s="72">
        <v>524414.58043139998</v>
      </c>
      <c r="N46" s="72">
        <v>0</v>
      </c>
      <c r="O46" s="72">
        <v>134984.26203412501</v>
      </c>
      <c r="P46" s="72">
        <v>0</v>
      </c>
      <c r="Q46" s="72">
        <v>206748.30888731254</v>
      </c>
      <c r="R46" s="72">
        <v>187321.77899999998</v>
      </c>
      <c r="S46" s="72">
        <v>225772</v>
      </c>
      <c r="T46" s="72">
        <v>3265328.1942189177</v>
      </c>
      <c r="U46" s="80">
        <v>0.75440895172318578</v>
      </c>
    </row>
    <row r="47" spans="1:21" ht="30" x14ac:dyDescent="0.25">
      <c r="A47" t="b">
        <v>0</v>
      </c>
      <c r="B47" t="b">
        <v>0</v>
      </c>
      <c r="D47" s="77" t="s">
        <v>117</v>
      </c>
      <c r="E47" s="72" t="s">
        <v>118</v>
      </c>
      <c r="F47" s="72" t="s">
        <v>119</v>
      </c>
      <c r="G47" s="72" t="s">
        <v>120</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118</v>
      </c>
      <c r="F48" s="72" t="s">
        <v>121</v>
      </c>
      <c r="G48" s="72" t="s">
        <v>120</v>
      </c>
      <c r="H48" s="72" t="s">
        <v>75</v>
      </c>
      <c r="I48" s="78" t="s">
        <v>75</v>
      </c>
      <c r="J48" s="72" t="s">
        <v>75</v>
      </c>
      <c r="K48" s="72">
        <v>0</v>
      </c>
      <c r="L48" s="72">
        <v>0</v>
      </c>
      <c r="M48" s="72">
        <v>0</v>
      </c>
      <c r="N48" s="72">
        <v>0</v>
      </c>
      <c r="O48" s="72">
        <v>0</v>
      </c>
      <c r="P48" s="72">
        <v>0</v>
      </c>
      <c r="Q48" s="72">
        <v>0.08</v>
      </c>
      <c r="R48" s="72">
        <v>0.3</v>
      </c>
      <c r="S48" s="72">
        <v>0.3</v>
      </c>
      <c r="T48" s="72" t="s">
        <v>75</v>
      </c>
      <c r="U48" s="80" t="s">
        <v>75</v>
      </c>
    </row>
    <row r="49" spans="1:21" ht="30" x14ac:dyDescent="0.25">
      <c r="A49" t="b">
        <v>0</v>
      </c>
      <c r="B49" t="b">
        <v>0</v>
      </c>
      <c r="D49" s="77" t="s">
        <v>75</v>
      </c>
      <c r="E49" s="72" t="s">
        <v>118</v>
      </c>
      <c r="F49" s="72" t="s">
        <v>122</v>
      </c>
      <c r="G49" s="72" t="s">
        <v>120</v>
      </c>
      <c r="H49" s="72" t="s">
        <v>75</v>
      </c>
      <c r="I49" s="78" t="s">
        <v>75</v>
      </c>
      <c r="J49" s="72" t="s">
        <v>75</v>
      </c>
      <c r="K49" s="72">
        <v>0.28000000000000003</v>
      </c>
      <c r="L49" s="72">
        <v>0.28000000000000003</v>
      </c>
      <c r="M49" s="72">
        <v>0.28000000000000003</v>
      </c>
      <c r="N49" s="72">
        <v>0</v>
      </c>
      <c r="O49" s="72">
        <v>0.28000000000000003</v>
      </c>
      <c r="P49" s="72">
        <v>0.28000000000000003</v>
      </c>
      <c r="Q49" s="72">
        <v>0</v>
      </c>
      <c r="R49" s="72">
        <v>0.28000000000000003</v>
      </c>
      <c r="S49" s="72">
        <v>0.28000000000000003</v>
      </c>
      <c r="T49" s="72" t="s">
        <v>75</v>
      </c>
      <c r="U49" s="80" t="s">
        <v>75</v>
      </c>
    </row>
    <row r="50" spans="1:21" ht="30" x14ac:dyDescent="0.25">
      <c r="A50" t="b">
        <v>0</v>
      </c>
      <c r="B50" t="b">
        <v>0</v>
      </c>
      <c r="D50" s="77" t="s">
        <v>75</v>
      </c>
      <c r="E50" s="72" t="s">
        <v>118</v>
      </c>
      <c r="F50" s="72" t="s">
        <v>123</v>
      </c>
      <c r="G50" s="72" t="s">
        <v>120</v>
      </c>
      <c r="H50" s="72" t="s">
        <v>75</v>
      </c>
      <c r="I50" s="78" t="s">
        <v>75</v>
      </c>
      <c r="J50" s="72" t="s">
        <v>75</v>
      </c>
      <c r="K50" s="72">
        <v>0</v>
      </c>
      <c r="L50" s="72">
        <v>0.08</v>
      </c>
      <c r="M50" s="72">
        <v>0.08</v>
      </c>
      <c r="N50" s="72">
        <v>0</v>
      </c>
      <c r="O50" s="72">
        <v>0.08</v>
      </c>
      <c r="P50" s="72">
        <v>0.08</v>
      </c>
      <c r="Q50" s="72">
        <v>0</v>
      </c>
      <c r="R50" s="72">
        <v>0</v>
      </c>
      <c r="S50" s="72">
        <v>0</v>
      </c>
      <c r="T50" s="72" t="s">
        <v>75</v>
      </c>
      <c r="U50" s="80" t="s">
        <v>75</v>
      </c>
    </row>
    <row r="51" spans="1:21" x14ac:dyDescent="0.25">
      <c r="A51" t="b">
        <v>0</v>
      </c>
      <c r="B51" t="b">
        <v>0</v>
      </c>
      <c r="D51" s="77" t="s">
        <v>124</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125</v>
      </c>
      <c r="E52" s="72" t="s">
        <v>75</v>
      </c>
      <c r="F52" s="72" t="s">
        <v>75</v>
      </c>
      <c r="G52" s="72" t="s">
        <v>75</v>
      </c>
      <c r="H52" s="72" t="s">
        <v>75</v>
      </c>
      <c r="I52" s="78" t="s">
        <v>75</v>
      </c>
      <c r="J52" s="72" t="s">
        <v>75</v>
      </c>
      <c r="K52" s="72">
        <v>366364.549872</v>
      </c>
      <c r="L52" s="72">
        <v>303805.97252496</v>
      </c>
      <c r="M52" s="72">
        <v>174804.8601438</v>
      </c>
      <c r="N52" s="72">
        <v>0</v>
      </c>
      <c r="O52" s="72">
        <v>46280.318411700006</v>
      </c>
      <c r="P52" s="72">
        <v>0</v>
      </c>
      <c r="Q52" s="72">
        <v>15729.780990000001</v>
      </c>
      <c r="R52" s="72">
        <v>90538.859850000008</v>
      </c>
      <c r="S52" s="72">
        <v>65473.880000000005</v>
      </c>
      <c r="T52" s="72">
        <v>1062998.22179246</v>
      </c>
      <c r="U52" s="80">
        <v>0.24559104827681405</v>
      </c>
    </row>
    <row r="53" spans="1:21" x14ac:dyDescent="0.25">
      <c r="A53" t="b">
        <v>1</v>
      </c>
      <c r="B53" t="b">
        <v>1</v>
      </c>
      <c r="D53" s="77" t="s">
        <v>126</v>
      </c>
      <c r="E53" s="72" t="s">
        <v>75</v>
      </c>
      <c r="F53" s="72" t="s">
        <v>75</v>
      </c>
      <c r="G53" s="72" t="s">
        <v>75</v>
      </c>
      <c r="H53" s="72" t="s">
        <v>75</v>
      </c>
      <c r="I53" s="78" t="s">
        <v>75</v>
      </c>
      <c r="J53" s="72" t="s">
        <v>75</v>
      </c>
      <c r="K53" s="72">
        <v>1441033.8961632</v>
      </c>
      <c r="L53" s="72">
        <v>1215223.89009984</v>
      </c>
      <c r="M53" s="72">
        <v>699219.44057520002</v>
      </c>
      <c r="N53" s="72">
        <v>0</v>
      </c>
      <c r="O53" s="72">
        <v>181264.58044582503</v>
      </c>
      <c r="P53" s="72">
        <v>0</v>
      </c>
      <c r="Q53" s="72">
        <v>222478.08987731257</v>
      </c>
      <c r="R53" s="72">
        <v>277860.63884999999</v>
      </c>
      <c r="S53" s="72">
        <v>291245.88</v>
      </c>
      <c r="T53" s="72">
        <v>4328326.4160113782</v>
      </c>
      <c r="U53" s="80">
        <v>1</v>
      </c>
    </row>
    <row r="57" spans="1:21" ht="18.75" x14ac:dyDescent="0.3">
      <c r="D57" s="70" t="s">
        <v>127</v>
      </c>
    </row>
    <row r="58" spans="1:21" x14ac:dyDescent="0.25">
      <c r="D58" s="71" t="s">
        <v>35</v>
      </c>
      <c r="E58" s="2" t="s">
        <v>128</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129</v>
      </c>
      <c r="F61" s="72" t="s">
        <v>130</v>
      </c>
      <c r="G61" s="72" t="s">
        <v>131</v>
      </c>
      <c r="H61" s="72">
        <v>330</v>
      </c>
      <c r="I61" s="78">
        <v>2</v>
      </c>
      <c r="J61" s="72" t="s">
        <v>73</v>
      </c>
      <c r="K61" s="79">
        <v>2847145.88</v>
      </c>
      <c r="L61" s="79">
        <v>1963018.4</v>
      </c>
      <c r="M61" s="79">
        <v>622382.71</v>
      </c>
      <c r="N61" s="79">
        <v>445976.94</v>
      </c>
      <c r="O61" s="79">
        <v>545738.62</v>
      </c>
      <c r="P61" s="79">
        <v>110683.13</v>
      </c>
      <c r="Q61" s="79">
        <v>674532.94</v>
      </c>
      <c r="R61" s="79">
        <v>0</v>
      </c>
      <c r="S61" s="79">
        <v>0</v>
      </c>
      <c r="T61" s="79">
        <v>7209478.6199999992</v>
      </c>
      <c r="U61" s="80">
        <v>0.15236886825565282</v>
      </c>
    </row>
    <row r="62" spans="1:21" ht="75" x14ac:dyDescent="0.25">
      <c r="A62" t="b">
        <v>1</v>
      </c>
      <c r="B62" t="b">
        <v>0</v>
      </c>
      <c r="D62" s="77" t="s">
        <v>75</v>
      </c>
      <c r="E62" s="72" t="s">
        <v>129</v>
      </c>
      <c r="F62" s="72" t="s">
        <v>132</v>
      </c>
      <c r="G62" s="72" t="s">
        <v>133</v>
      </c>
      <c r="H62" s="72" t="s">
        <v>134</v>
      </c>
      <c r="I62" s="78">
        <v>1</v>
      </c>
      <c r="J62" s="72" t="s">
        <v>73</v>
      </c>
      <c r="K62" s="79">
        <v>520241.85</v>
      </c>
      <c r="L62" s="79">
        <v>15811718.4</v>
      </c>
      <c r="M62" s="79">
        <v>1129408.46</v>
      </c>
      <c r="N62" s="79">
        <v>2326151.59</v>
      </c>
      <c r="O62" s="79">
        <v>445496.48</v>
      </c>
      <c r="P62" s="79">
        <v>451763.38</v>
      </c>
      <c r="Q62" s="79">
        <v>1781985.93</v>
      </c>
      <c r="R62" s="79">
        <v>91287.42</v>
      </c>
      <c r="S62" s="79">
        <v>59226.720000000001</v>
      </c>
      <c r="T62" s="79">
        <v>22617280.23</v>
      </c>
      <c r="U62" s="80">
        <v>0.4780053556308419</v>
      </c>
    </row>
    <row r="63" spans="1:21" x14ac:dyDescent="0.25">
      <c r="A63" t="b">
        <v>1</v>
      </c>
      <c r="B63" t="b">
        <v>1</v>
      </c>
      <c r="D63" s="77" t="s">
        <v>74</v>
      </c>
      <c r="E63" s="72" t="s">
        <v>75</v>
      </c>
      <c r="F63" s="72" t="s">
        <v>75</v>
      </c>
      <c r="G63" s="72" t="s">
        <v>75</v>
      </c>
      <c r="H63" s="72" t="s">
        <v>75</v>
      </c>
      <c r="I63" s="78" t="s">
        <v>75</v>
      </c>
      <c r="J63" s="72" t="s">
        <v>75</v>
      </c>
      <c r="K63" s="72">
        <v>3367387.73</v>
      </c>
      <c r="L63" s="72">
        <v>17774736.800000001</v>
      </c>
      <c r="M63" s="72">
        <v>1751791.17</v>
      </c>
      <c r="N63" s="72">
        <v>2772128.53</v>
      </c>
      <c r="O63" s="72">
        <v>991235.1</v>
      </c>
      <c r="P63" s="72">
        <v>562446.51</v>
      </c>
      <c r="Q63" s="72">
        <v>2456518.87</v>
      </c>
      <c r="R63" s="72">
        <v>91287.42</v>
      </c>
      <c r="S63" s="72">
        <v>59226.720000000001</v>
      </c>
      <c r="T63" s="72">
        <v>29826758.850000009</v>
      </c>
      <c r="U63" s="80">
        <v>0.63037422388649489</v>
      </c>
    </row>
    <row r="64" spans="1:21" ht="30" x14ac:dyDescent="0.25">
      <c r="A64" t="b">
        <v>0</v>
      </c>
      <c r="B64" t="b">
        <v>0</v>
      </c>
      <c r="D64" s="77" t="s">
        <v>76</v>
      </c>
      <c r="E64" s="72" t="s">
        <v>135</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135</v>
      </c>
      <c r="F65" s="72" t="s">
        <v>80</v>
      </c>
      <c r="G65" s="72" t="s">
        <v>81</v>
      </c>
      <c r="H65" s="72" t="s">
        <v>79</v>
      </c>
      <c r="I65" s="78" t="s">
        <v>79</v>
      </c>
      <c r="J65" s="72" t="s">
        <v>79</v>
      </c>
      <c r="K65" s="72">
        <v>0.02</v>
      </c>
      <c r="L65" s="72">
        <v>7.0000000000000007E-2</v>
      </c>
      <c r="M65" s="72">
        <v>7.0000000000000007E-2</v>
      </c>
      <c r="N65" s="72">
        <v>7.0000000000000007E-2</v>
      </c>
      <c r="O65" s="72">
        <v>7.0000000000000007E-2</v>
      </c>
      <c r="P65" s="72">
        <v>7.0000000000000007E-2</v>
      </c>
      <c r="Q65" s="72">
        <v>7.0000000000000007E-2</v>
      </c>
      <c r="R65" s="72">
        <v>0</v>
      </c>
      <c r="S65" s="72">
        <v>0</v>
      </c>
      <c r="T65" s="72" t="s">
        <v>75</v>
      </c>
      <c r="U65" s="80" t="s">
        <v>75</v>
      </c>
    </row>
    <row r="66" spans="1:21" x14ac:dyDescent="0.25">
      <c r="A66" t="b">
        <v>0</v>
      </c>
      <c r="B66" t="b">
        <v>0</v>
      </c>
      <c r="D66" s="77" t="s">
        <v>75</v>
      </c>
      <c r="E66" s="72" t="s">
        <v>135</v>
      </c>
      <c r="F66" s="72" t="s">
        <v>84</v>
      </c>
      <c r="G66" s="72" t="s">
        <v>85</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135</v>
      </c>
      <c r="F67" s="72" t="s">
        <v>86</v>
      </c>
      <c r="G67" s="72" t="s">
        <v>87</v>
      </c>
      <c r="H67" s="72" t="s">
        <v>79</v>
      </c>
      <c r="I67" s="78" t="s">
        <v>79</v>
      </c>
      <c r="J67" s="72" t="s">
        <v>79</v>
      </c>
      <c r="K67" s="72">
        <v>0.05</v>
      </c>
      <c r="L67" s="72">
        <v>7.0000000000000007E-2</v>
      </c>
      <c r="M67" s="72">
        <v>7.0000000000000007E-2</v>
      </c>
      <c r="N67" s="72">
        <v>0.05</v>
      </c>
      <c r="O67" s="72">
        <v>7.0000000000000007E-2</v>
      </c>
      <c r="P67" s="72">
        <v>7.0000000000000007E-2</v>
      </c>
      <c r="Q67" s="72">
        <v>7.0000000000000007E-2</v>
      </c>
      <c r="R67" s="72">
        <v>0</v>
      </c>
      <c r="S67" s="72">
        <v>0</v>
      </c>
      <c r="T67" s="72" t="s">
        <v>75</v>
      </c>
      <c r="U67" s="80" t="s">
        <v>75</v>
      </c>
    </row>
    <row r="68" spans="1:21" x14ac:dyDescent="0.25">
      <c r="A68" t="b">
        <v>0</v>
      </c>
      <c r="B68" t="b">
        <v>0</v>
      </c>
      <c r="D68" s="77" t="s">
        <v>75</v>
      </c>
      <c r="E68" s="72" t="s">
        <v>135</v>
      </c>
      <c r="F68" s="72" t="s">
        <v>94</v>
      </c>
      <c r="G68" s="72" t="s">
        <v>95</v>
      </c>
      <c r="H68" s="72" t="s">
        <v>79</v>
      </c>
      <c r="I68" s="78" t="s">
        <v>79</v>
      </c>
      <c r="J68" s="72" t="s">
        <v>79</v>
      </c>
      <c r="K68" s="72">
        <v>0</v>
      </c>
      <c r="L68" s="72">
        <v>0</v>
      </c>
      <c r="M68" s="72">
        <v>0</v>
      </c>
      <c r="N68" s="72">
        <v>0</v>
      </c>
      <c r="O68" s="72">
        <v>0</v>
      </c>
      <c r="P68" s="72">
        <v>0</v>
      </c>
      <c r="Q68" s="72">
        <v>0</v>
      </c>
      <c r="R68" s="72">
        <v>-0.05</v>
      </c>
      <c r="S68" s="72">
        <v>0</v>
      </c>
      <c r="T68" s="72" t="s">
        <v>75</v>
      </c>
      <c r="U68" s="80" t="s">
        <v>75</v>
      </c>
    </row>
    <row r="69" spans="1:21" ht="30" x14ac:dyDescent="0.25">
      <c r="A69" t="b">
        <v>0</v>
      </c>
      <c r="B69" t="b">
        <v>0</v>
      </c>
      <c r="D69" s="77" t="s">
        <v>75</v>
      </c>
      <c r="E69" s="72" t="s">
        <v>135</v>
      </c>
      <c r="F69" s="72" t="s">
        <v>96</v>
      </c>
      <c r="G69" s="72" t="s">
        <v>136</v>
      </c>
      <c r="H69" s="72" t="s">
        <v>79</v>
      </c>
      <c r="I69" s="78" t="s">
        <v>79</v>
      </c>
      <c r="J69" s="72" t="s">
        <v>79</v>
      </c>
      <c r="K69" s="72">
        <v>4.1000000000000012E-3</v>
      </c>
      <c r="L69" s="72">
        <v>2.46E-2</v>
      </c>
      <c r="M69" s="72">
        <v>2.46E-2</v>
      </c>
      <c r="N69" s="72">
        <v>2.46E-2</v>
      </c>
      <c r="O69" s="72">
        <v>2.4E-2</v>
      </c>
      <c r="P69" s="72">
        <v>2.4E-2</v>
      </c>
      <c r="Q69" s="72">
        <v>0.25</v>
      </c>
      <c r="R69" s="72">
        <v>0</v>
      </c>
      <c r="S69" s="72">
        <v>0</v>
      </c>
      <c r="T69" s="72" t="s">
        <v>75</v>
      </c>
      <c r="U69" s="80" t="s">
        <v>75</v>
      </c>
    </row>
    <row r="70" spans="1:21" ht="45" x14ac:dyDescent="0.25">
      <c r="A70" t="b">
        <v>0</v>
      </c>
      <c r="B70" t="b">
        <v>0</v>
      </c>
      <c r="D70" s="77" t="s">
        <v>75</v>
      </c>
      <c r="E70" s="72" t="s">
        <v>135</v>
      </c>
      <c r="F70" s="72" t="s">
        <v>90</v>
      </c>
      <c r="G70" s="72" t="s">
        <v>91</v>
      </c>
      <c r="H70" s="72" t="s">
        <v>79</v>
      </c>
      <c r="I70" s="78" t="s">
        <v>79</v>
      </c>
      <c r="J70" s="72" t="s">
        <v>79</v>
      </c>
      <c r="K70" s="72">
        <v>0</v>
      </c>
      <c r="L70" s="72">
        <v>0</v>
      </c>
      <c r="M70" s="72">
        <v>0</v>
      </c>
      <c r="N70" s="72">
        <v>0</v>
      </c>
      <c r="O70" s="72">
        <v>0</v>
      </c>
      <c r="P70" s="72">
        <v>0</v>
      </c>
      <c r="Q70" s="72">
        <v>1E-3</v>
      </c>
      <c r="R70" s="72">
        <v>0</v>
      </c>
      <c r="S70" s="72">
        <v>0</v>
      </c>
      <c r="T70" s="72" t="s">
        <v>75</v>
      </c>
      <c r="U70" s="80" t="s">
        <v>75</v>
      </c>
    </row>
    <row r="71" spans="1:21" ht="30" x14ac:dyDescent="0.25">
      <c r="A71" t="b">
        <v>0</v>
      </c>
      <c r="B71" t="b">
        <v>0</v>
      </c>
      <c r="D71" s="77" t="s">
        <v>75</v>
      </c>
      <c r="E71" s="72" t="s">
        <v>135</v>
      </c>
      <c r="F71" s="72" t="s">
        <v>82</v>
      </c>
      <c r="G71" s="72" t="s">
        <v>137</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98</v>
      </c>
      <c r="E72" s="72" t="s">
        <v>75</v>
      </c>
      <c r="F72" s="72" t="s">
        <v>75</v>
      </c>
      <c r="G72" s="72" t="s">
        <v>75</v>
      </c>
      <c r="H72" s="72" t="s">
        <v>75</v>
      </c>
      <c r="I72" s="78" t="s">
        <v>75</v>
      </c>
      <c r="J72" s="72" t="s">
        <v>75</v>
      </c>
      <c r="K72" s="72">
        <v>7.4100000000000013E-2</v>
      </c>
      <c r="L72" s="72">
        <v>0.16460000000000002</v>
      </c>
      <c r="M72" s="72">
        <v>0.16460000000000002</v>
      </c>
      <c r="N72" s="72">
        <v>0.14460000000000001</v>
      </c>
      <c r="O72" s="72">
        <v>0.16400000000000001</v>
      </c>
      <c r="P72" s="72">
        <v>0.16400000000000001</v>
      </c>
      <c r="Q72" s="72">
        <v>0.39100000000000001</v>
      </c>
      <c r="R72" s="72">
        <v>-0.05</v>
      </c>
      <c r="S72" s="72">
        <v>0</v>
      </c>
      <c r="T72" s="72" t="s">
        <v>75</v>
      </c>
      <c r="U72" s="80" t="s">
        <v>75</v>
      </c>
    </row>
    <row r="73" spans="1:21" x14ac:dyDescent="0.25">
      <c r="A73" t="b">
        <v>1</v>
      </c>
      <c r="B73" t="b">
        <v>1</v>
      </c>
      <c r="D73" s="77" t="s">
        <v>99</v>
      </c>
      <c r="E73" s="72" t="s">
        <v>75</v>
      </c>
      <c r="F73" s="72" t="s">
        <v>75</v>
      </c>
      <c r="G73" s="72" t="s">
        <v>75</v>
      </c>
      <c r="H73" s="72" t="s">
        <v>75</v>
      </c>
      <c r="I73" s="78" t="s">
        <v>75</v>
      </c>
      <c r="J73" s="72" t="s">
        <v>75</v>
      </c>
      <c r="K73" s="72">
        <v>3616911.1607930004</v>
      </c>
      <c r="L73" s="72">
        <v>20700458.477280002</v>
      </c>
      <c r="M73" s="72">
        <v>2040135.9965820001</v>
      </c>
      <c r="N73" s="72">
        <v>3172978.315438</v>
      </c>
      <c r="O73" s="72">
        <v>1153797.6564</v>
      </c>
      <c r="P73" s="72">
        <v>654687.73763999995</v>
      </c>
      <c r="Q73" s="72">
        <v>3417017.74817</v>
      </c>
      <c r="R73" s="72">
        <v>86723.048999999999</v>
      </c>
      <c r="S73" s="72">
        <v>59226.720000000001</v>
      </c>
      <c r="T73" s="72">
        <v>34901936.861303002</v>
      </c>
      <c r="U73" s="80">
        <v>0.73763567378288308</v>
      </c>
    </row>
    <row r="74" spans="1:21" ht="30" x14ac:dyDescent="0.25">
      <c r="A74" t="b">
        <v>0</v>
      </c>
      <c r="B74" t="b">
        <v>0</v>
      </c>
      <c r="D74" s="77" t="s">
        <v>100</v>
      </c>
      <c r="E74" s="72" t="s">
        <v>138</v>
      </c>
      <c r="F74" s="72" t="s">
        <v>109</v>
      </c>
      <c r="G74" s="72" t="s">
        <v>103</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138</v>
      </c>
      <c r="F75" s="72" t="s">
        <v>102</v>
      </c>
      <c r="G75" s="72" t="s">
        <v>103</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138</v>
      </c>
      <c r="F76" s="72" t="s">
        <v>104</v>
      </c>
      <c r="G76" s="72" t="s">
        <v>103</v>
      </c>
      <c r="H76" s="72" t="s">
        <v>75</v>
      </c>
      <c r="I76" s="78" t="s">
        <v>75</v>
      </c>
      <c r="J76" s="72" t="s">
        <v>75</v>
      </c>
      <c r="K76" s="72">
        <v>0</v>
      </c>
      <c r="L76" s="72">
        <v>0</v>
      </c>
      <c r="M76" s="72">
        <v>0</v>
      </c>
      <c r="N76" s="72">
        <v>0</v>
      </c>
      <c r="O76" s="72">
        <v>0</v>
      </c>
      <c r="P76" s="72">
        <v>0</v>
      </c>
      <c r="Q76" s="72">
        <v>0</v>
      </c>
      <c r="R76" s="72">
        <v>0</v>
      </c>
      <c r="S76" s="72">
        <v>0</v>
      </c>
      <c r="T76" s="72" t="s">
        <v>75</v>
      </c>
      <c r="U76" s="80" t="s">
        <v>75</v>
      </c>
    </row>
    <row r="77" spans="1:21" ht="30" x14ac:dyDescent="0.25">
      <c r="A77" t="b">
        <v>0</v>
      </c>
      <c r="B77" t="b">
        <v>0</v>
      </c>
      <c r="D77" s="77" t="s">
        <v>75</v>
      </c>
      <c r="E77" s="72" t="s">
        <v>138</v>
      </c>
      <c r="F77" s="72" t="s">
        <v>105</v>
      </c>
      <c r="G77" s="72" t="s">
        <v>103</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x14ac:dyDescent="0.25">
      <c r="A78" t="b">
        <v>0</v>
      </c>
      <c r="B78" t="b">
        <v>0</v>
      </c>
      <c r="D78" s="77" t="s">
        <v>75</v>
      </c>
      <c r="E78" s="72" t="s">
        <v>138</v>
      </c>
      <c r="F78" s="72" t="s">
        <v>106</v>
      </c>
      <c r="G78" s="72" t="s">
        <v>103</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138</v>
      </c>
      <c r="F79" s="72" t="s">
        <v>107</v>
      </c>
      <c r="G79" s="72" t="s">
        <v>103</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138</v>
      </c>
      <c r="F80" s="72" t="s">
        <v>108</v>
      </c>
      <c r="G80" s="72" t="s">
        <v>103</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ht="30" x14ac:dyDescent="0.25">
      <c r="A81" t="b">
        <v>0</v>
      </c>
      <c r="B81" t="b">
        <v>0</v>
      </c>
      <c r="D81" s="77" t="s">
        <v>75</v>
      </c>
      <c r="E81" s="72" t="s">
        <v>138</v>
      </c>
      <c r="F81" s="72" t="s">
        <v>111</v>
      </c>
      <c r="G81" s="72" t="s">
        <v>110</v>
      </c>
      <c r="H81" s="72" t="s">
        <v>75</v>
      </c>
      <c r="I81" s="78" t="s">
        <v>75</v>
      </c>
      <c r="J81" s="72" t="s">
        <v>75</v>
      </c>
      <c r="K81" s="72">
        <v>0</v>
      </c>
      <c r="L81" s="72">
        <v>0</v>
      </c>
      <c r="M81" s="72">
        <v>0</v>
      </c>
      <c r="N81" s="72">
        <v>0</v>
      </c>
      <c r="O81" s="72">
        <v>0</v>
      </c>
      <c r="P81" s="72">
        <v>0</v>
      </c>
      <c r="Q81" s="72">
        <v>0</v>
      </c>
      <c r="R81" s="72">
        <v>0</v>
      </c>
      <c r="S81" s="72">
        <v>1</v>
      </c>
      <c r="T81" s="72" t="s">
        <v>75</v>
      </c>
      <c r="U81" s="80" t="s">
        <v>75</v>
      </c>
    </row>
    <row r="82" spans="1:21" x14ac:dyDescent="0.25">
      <c r="A82" t="b">
        <v>0</v>
      </c>
      <c r="B82" t="b">
        <v>0</v>
      </c>
      <c r="D82" s="77" t="s">
        <v>75</v>
      </c>
      <c r="E82" s="72" t="s">
        <v>138</v>
      </c>
      <c r="F82" s="72" t="s">
        <v>112</v>
      </c>
      <c r="G82" s="72" t="s">
        <v>113</v>
      </c>
      <c r="H82" s="72" t="s">
        <v>75</v>
      </c>
      <c r="I82" s="78" t="s">
        <v>75</v>
      </c>
      <c r="J82" s="72" t="s">
        <v>75</v>
      </c>
      <c r="K82" s="72">
        <v>0.05</v>
      </c>
      <c r="L82" s="72">
        <v>0.05</v>
      </c>
      <c r="M82" s="72">
        <v>0.05</v>
      </c>
      <c r="N82" s="72">
        <v>0.05</v>
      </c>
      <c r="O82" s="72">
        <v>0.05</v>
      </c>
      <c r="P82" s="72">
        <v>0.05</v>
      </c>
      <c r="Q82" s="72">
        <v>0.05</v>
      </c>
      <c r="R82" s="72">
        <v>0</v>
      </c>
      <c r="S82" s="72">
        <v>0</v>
      </c>
      <c r="T82" s="72" t="s">
        <v>75</v>
      </c>
      <c r="U82" s="80" t="s">
        <v>75</v>
      </c>
    </row>
    <row r="83" spans="1:21" x14ac:dyDescent="0.25">
      <c r="A83" t="b">
        <v>0</v>
      </c>
      <c r="B83" t="b">
        <v>0</v>
      </c>
      <c r="D83" s="77" t="s">
        <v>114</v>
      </c>
      <c r="E83" s="72" t="s">
        <v>75</v>
      </c>
      <c r="F83" s="72" t="s">
        <v>75</v>
      </c>
      <c r="G83" s="72" t="s">
        <v>75</v>
      </c>
      <c r="H83" s="72" t="s">
        <v>75</v>
      </c>
      <c r="I83" s="78" t="s">
        <v>75</v>
      </c>
      <c r="J83" s="72" t="s">
        <v>75</v>
      </c>
      <c r="K83" s="72">
        <v>5.2000000000000005E-2</v>
      </c>
      <c r="L83" s="72">
        <v>6.0000000000000005E-2</v>
      </c>
      <c r="M83" s="72">
        <v>6.0000000000000005E-2</v>
      </c>
      <c r="N83" s="72">
        <v>0.05</v>
      </c>
      <c r="O83" s="72">
        <v>0.05</v>
      </c>
      <c r="P83" s="72">
        <v>0.05</v>
      </c>
      <c r="Q83" s="72">
        <v>5.0500000000000003E-2</v>
      </c>
      <c r="R83" s="72">
        <v>0</v>
      </c>
      <c r="S83" s="72">
        <v>1</v>
      </c>
      <c r="T83" s="72" t="s">
        <v>75</v>
      </c>
      <c r="U83" s="80" t="s">
        <v>75</v>
      </c>
    </row>
    <row r="84" spans="1:21" x14ac:dyDescent="0.25">
      <c r="A84" t="b">
        <v>1</v>
      </c>
      <c r="B84" t="b">
        <v>1</v>
      </c>
      <c r="D84" s="77" t="s">
        <v>115</v>
      </c>
      <c r="E84" s="72" t="s">
        <v>75</v>
      </c>
      <c r="F84" s="72" t="s">
        <v>75</v>
      </c>
      <c r="G84" s="72" t="s">
        <v>75</v>
      </c>
      <c r="H84" s="72" t="s">
        <v>75</v>
      </c>
      <c r="I84" s="78" t="s">
        <v>75</v>
      </c>
      <c r="J84" s="72" t="s">
        <v>75</v>
      </c>
      <c r="K84" s="72">
        <v>188079.38036123605</v>
      </c>
      <c r="L84" s="72">
        <v>1242027.5086368001</v>
      </c>
      <c r="M84" s="72">
        <v>122408.15979492001</v>
      </c>
      <c r="N84" s="72">
        <v>158648.91577190001</v>
      </c>
      <c r="O84" s="72">
        <v>57689.882819999999</v>
      </c>
      <c r="P84" s="72">
        <v>32734.386881999999</v>
      </c>
      <c r="Q84" s="72">
        <v>172559.39628258502</v>
      </c>
      <c r="R84" s="72">
        <v>0</v>
      </c>
      <c r="S84" s="72">
        <v>59226.720000000001</v>
      </c>
      <c r="T84" s="72">
        <v>2033374.3505494413</v>
      </c>
      <c r="U84" s="80">
        <v>4.2974390363514449E-2</v>
      </c>
    </row>
    <row r="85" spans="1:21" x14ac:dyDescent="0.25">
      <c r="A85" t="b">
        <v>1</v>
      </c>
      <c r="B85" t="b">
        <v>1</v>
      </c>
      <c r="D85" s="77" t="s">
        <v>116</v>
      </c>
      <c r="E85" s="72" t="s">
        <v>75</v>
      </c>
      <c r="F85" s="72" t="s">
        <v>75</v>
      </c>
      <c r="G85" s="72" t="s">
        <v>75</v>
      </c>
      <c r="H85" s="72" t="s">
        <v>75</v>
      </c>
      <c r="I85" s="78" t="s">
        <v>75</v>
      </c>
      <c r="J85" s="72" t="s">
        <v>75</v>
      </c>
      <c r="K85" s="72">
        <v>3804990.5411542365</v>
      </c>
      <c r="L85" s="72">
        <v>21942485.985916805</v>
      </c>
      <c r="M85" s="72">
        <v>2162544.1563769202</v>
      </c>
      <c r="N85" s="72">
        <v>3331627.2312099002</v>
      </c>
      <c r="O85" s="72">
        <v>1211487.5392199999</v>
      </c>
      <c r="P85" s="72">
        <v>687422.12452199997</v>
      </c>
      <c r="Q85" s="72">
        <v>3589577.1444525849</v>
      </c>
      <c r="R85" s="72">
        <v>86723.048999999999</v>
      </c>
      <c r="S85" s="72">
        <v>118453.44</v>
      </c>
      <c r="T85" s="72">
        <v>36935311.211852446</v>
      </c>
      <c r="U85" s="80">
        <v>0.78061006414639766</v>
      </c>
    </row>
    <row r="86" spans="1:21" ht="30" x14ac:dyDescent="0.25">
      <c r="A86" t="b">
        <v>0</v>
      </c>
      <c r="B86" t="b">
        <v>0</v>
      </c>
      <c r="D86" s="77" t="s">
        <v>117</v>
      </c>
      <c r="E86" s="72" t="s">
        <v>139</v>
      </c>
      <c r="F86" s="72" t="s">
        <v>119</v>
      </c>
      <c r="G86" s="72" t="s">
        <v>120</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139</v>
      </c>
      <c r="F87" s="72" t="s">
        <v>123</v>
      </c>
      <c r="G87" s="72" t="s">
        <v>120</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139</v>
      </c>
      <c r="F88" s="72" t="s">
        <v>122</v>
      </c>
      <c r="G88" s="72" t="s">
        <v>120</v>
      </c>
      <c r="H88" s="72" t="s">
        <v>75</v>
      </c>
      <c r="I88" s="78" t="s">
        <v>75</v>
      </c>
      <c r="J88" s="72" t="s">
        <v>75</v>
      </c>
      <c r="K88" s="72">
        <v>0.24</v>
      </c>
      <c r="L88" s="72">
        <v>0.24</v>
      </c>
      <c r="M88" s="72">
        <v>0.24</v>
      </c>
      <c r="N88" s="72">
        <v>0.24</v>
      </c>
      <c r="O88" s="72">
        <v>0.24</v>
      </c>
      <c r="P88" s="72">
        <v>0.24</v>
      </c>
      <c r="Q88" s="72">
        <v>0</v>
      </c>
      <c r="R88" s="72">
        <v>0.24</v>
      </c>
      <c r="S88" s="72">
        <v>0.24</v>
      </c>
      <c r="T88" s="72" t="s">
        <v>75</v>
      </c>
      <c r="U88" s="80" t="s">
        <v>75</v>
      </c>
    </row>
    <row r="89" spans="1:21" ht="30" x14ac:dyDescent="0.25">
      <c r="A89" t="b">
        <v>0</v>
      </c>
      <c r="B89" t="b">
        <v>0</v>
      </c>
      <c r="D89" s="77" t="s">
        <v>75</v>
      </c>
      <c r="E89" s="72" t="s">
        <v>139</v>
      </c>
      <c r="F89" s="72" t="s">
        <v>121</v>
      </c>
      <c r="G89" s="72" t="s">
        <v>120</v>
      </c>
      <c r="H89" s="72" t="s">
        <v>75</v>
      </c>
      <c r="I89" s="78" t="s">
        <v>75</v>
      </c>
      <c r="J89" s="72" t="s">
        <v>75</v>
      </c>
      <c r="K89" s="72">
        <v>0</v>
      </c>
      <c r="L89" s="72">
        <v>0</v>
      </c>
      <c r="M89" s="72">
        <v>0</v>
      </c>
      <c r="N89" s="72">
        <v>0</v>
      </c>
      <c r="O89" s="72">
        <v>0</v>
      </c>
      <c r="P89" s="72">
        <v>0</v>
      </c>
      <c r="Q89" s="72">
        <v>0.08</v>
      </c>
      <c r="R89" s="72">
        <v>0.3</v>
      </c>
      <c r="S89" s="72">
        <v>0.3</v>
      </c>
      <c r="T89" s="72" t="s">
        <v>75</v>
      </c>
      <c r="U89" s="80" t="s">
        <v>75</v>
      </c>
    </row>
    <row r="90" spans="1:21" x14ac:dyDescent="0.25">
      <c r="A90" t="b">
        <v>0</v>
      </c>
      <c r="B90" t="b">
        <v>0</v>
      </c>
      <c r="D90" s="77" t="s">
        <v>124</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125</v>
      </c>
      <c r="E91" s="72" t="s">
        <v>75</v>
      </c>
      <c r="F91" s="72" t="s">
        <v>75</v>
      </c>
      <c r="G91" s="72" t="s">
        <v>75</v>
      </c>
      <c r="H91" s="72" t="s">
        <v>75</v>
      </c>
      <c r="I91" s="78" t="s">
        <v>75</v>
      </c>
      <c r="J91" s="72" t="s">
        <v>75</v>
      </c>
      <c r="K91" s="72">
        <v>1157411.5714537601</v>
      </c>
      <c r="L91" s="72">
        <v>6624146.7127296012</v>
      </c>
      <c r="M91" s="72">
        <v>652843.51890624</v>
      </c>
      <c r="N91" s="72">
        <v>1015353.0609401601</v>
      </c>
      <c r="O91" s="72">
        <v>369215.25004800002</v>
      </c>
      <c r="P91" s="72">
        <v>209500.07604479999</v>
      </c>
      <c r="Q91" s="72">
        <v>273361.41985360003</v>
      </c>
      <c r="R91" s="72">
        <v>46830.446459999999</v>
      </c>
      <c r="S91" s="72">
        <v>31982.428800000002</v>
      </c>
      <c r="T91" s="72">
        <v>10380644.48523616</v>
      </c>
      <c r="U91" s="80">
        <v>0.21938993585360236</v>
      </c>
    </row>
    <row r="92" spans="1:21" x14ac:dyDescent="0.25">
      <c r="A92" t="b">
        <v>1</v>
      </c>
      <c r="B92" t="b">
        <v>1</v>
      </c>
      <c r="D92" s="77" t="s">
        <v>126</v>
      </c>
      <c r="E92" s="72" t="s">
        <v>75</v>
      </c>
      <c r="F92" s="72" t="s">
        <v>75</v>
      </c>
      <c r="G92" s="72" t="s">
        <v>75</v>
      </c>
      <c r="H92" s="72" t="s">
        <v>75</v>
      </c>
      <c r="I92" s="78" t="s">
        <v>75</v>
      </c>
      <c r="J92" s="72" t="s">
        <v>75</v>
      </c>
      <c r="K92" s="72">
        <v>4962402.1126079969</v>
      </c>
      <c r="L92" s="72">
        <v>28566632.698646404</v>
      </c>
      <c r="M92" s="72">
        <v>2815387.6752831605</v>
      </c>
      <c r="N92" s="72">
        <v>4346980.2921500606</v>
      </c>
      <c r="O92" s="72">
        <v>1580702.7892680001</v>
      </c>
      <c r="P92" s="72">
        <v>896922.20056679996</v>
      </c>
      <c r="Q92" s="72">
        <v>3862938.5643061851</v>
      </c>
      <c r="R92" s="72">
        <v>133553.49546000001</v>
      </c>
      <c r="S92" s="72">
        <v>150435.8688</v>
      </c>
      <c r="T92" s="72">
        <v>47315955.697088607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2023-07-21T10:52:09Z</dcterms:created>
  <dcterms:modified xsi:type="dcterms:W3CDTF">2023-07-21T10:52:10Z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2023-07-21T10:52:09Z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78ebf057-c490-4048-a16e-91762e300727</vt:lpwstr>
  </property>
  <property fmtid="{D5CDD505-2E9C-101B-9397-08002B2CF9AE}" pid="8" name="MSIP_Label_c1941c47-a837-430d-8559-fd118a72769e_ContentBits">
    <vt:lpwstr>0</vt:lpwstr>
  </property>
</Properties>
</file>